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ycsernam\Desktop\contratos planilla\Planillas Noviembre\"/>
    </mc:Choice>
  </mc:AlternateContent>
  <bookViews>
    <workbookView xWindow="0" yWindow="0" windowWidth="28800" windowHeight="12210"/>
  </bookViews>
  <sheets>
    <sheet name="134-2020" sheetId="5" r:id="rId1"/>
    <sheet name="137-2020 " sheetId="12" r:id="rId2"/>
  </sheets>
  <definedNames>
    <definedName name="_xlnm.Print_Titles" localSheetId="0">'134-2020'!$1:$13</definedName>
    <definedName name="_xlnm.Print_Titles" localSheetId="1">'137-2020 '!$1:$13</definedName>
  </definedNames>
  <calcPr calcId="162913"/>
</workbook>
</file>

<file path=xl/calcChain.xml><?xml version="1.0" encoding="utf-8"?>
<calcChain xmlns="http://schemas.openxmlformats.org/spreadsheetml/2006/main">
  <c r="G31" i="12" l="1"/>
  <c r="G36" i="12"/>
  <c r="G37" i="12"/>
  <c r="G38" i="12"/>
  <c r="G40" i="12"/>
  <c r="G34" i="5"/>
  <c r="G22" i="12" l="1"/>
  <c r="G25" i="12"/>
  <c r="G35" i="12"/>
  <c r="G28" i="12"/>
  <c r="G18" i="12"/>
  <c r="G20" i="5"/>
  <c r="G17" i="12" l="1"/>
  <c r="G37" i="5"/>
  <c r="G36" i="5"/>
  <c r="G35" i="5"/>
  <c r="G32" i="5"/>
  <c r="G30" i="5"/>
  <c r="G29" i="5"/>
  <c r="G26" i="5"/>
  <c r="G25" i="5"/>
  <c r="G24" i="5"/>
  <c r="G22" i="5"/>
  <c r="G21" i="5"/>
  <c r="G19" i="5"/>
  <c r="G18" i="5"/>
  <c r="G17" i="5"/>
  <c r="G41" i="12" l="1"/>
  <c r="G32" i="12" l="1"/>
  <c r="G26" i="12"/>
  <c r="G19" i="12"/>
  <c r="G39" i="5"/>
  <c r="G24" i="12" l="1"/>
  <c r="G23" i="12"/>
  <c r="G21" i="12"/>
  <c r="G20" i="12"/>
  <c r="G34" i="12"/>
  <c r="G39" i="12"/>
  <c r="G27" i="12" l="1"/>
  <c r="G38" i="5"/>
  <c r="G33" i="5"/>
  <c r="G31" i="5"/>
  <c r="G28" i="5"/>
  <c r="G27" i="5"/>
  <c r="G23" i="5"/>
  <c r="G14" i="5" l="1"/>
  <c r="G33" i="12" l="1"/>
  <c r="G30" i="12"/>
  <c r="G29" i="12"/>
</calcChain>
</file>

<file path=xl/sharedStrings.xml><?xml version="1.0" encoding="utf-8"?>
<sst xmlns="http://schemas.openxmlformats.org/spreadsheetml/2006/main" count="255" uniqueCount="103">
  <si>
    <t>No.</t>
  </si>
  <si>
    <t>NOMBRE SERIE:</t>
  </si>
  <si>
    <t>NOMBRE SUBSERIE:</t>
  </si>
  <si>
    <t>OFICINA PRODUCTORA:</t>
  </si>
  <si>
    <t>ASUNTO:</t>
  </si>
  <si>
    <t>FECHA</t>
  </si>
  <si>
    <t>TIPO DOCUMENTAL</t>
  </si>
  <si>
    <t xml:space="preserve">NÚMERO  DE  FOLIOS </t>
  </si>
  <si>
    <t>INICIO</t>
  </si>
  <si>
    <t xml:space="preserve">FIN </t>
  </si>
  <si>
    <t>TOTAL</t>
  </si>
  <si>
    <t>No. RADICADO</t>
  </si>
  <si>
    <t>SOPORTE</t>
  </si>
  <si>
    <t>FÍSICO</t>
  </si>
  <si>
    <t>ELECTRÓNICO</t>
  </si>
  <si>
    <t>UBICACIÓN</t>
  </si>
  <si>
    <t>FORMATO</t>
  </si>
  <si>
    <t>OBSERVACIONES</t>
  </si>
  <si>
    <t>CÓDIGO:</t>
  </si>
  <si>
    <t>HOJA DE CONTROL</t>
  </si>
  <si>
    <t>PROCESO:</t>
  </si>
  <si>
    <t>Hoja Nº ___  de  ____</t>
  </si>
  <si>
    <t xml:space="preserve">DIRECCIÓN DE GESTIÓN CORPORATIVA   </t>
  </si>
  <si>
    <t xml:space="preserve">GESTIÓN CONTRACTUAL  </t>
  </si>
  <si>
    <t>CONTRATOS</t>
  </si>
  <si>
    <t>Contratos por Contratación Directa</t>
  </si>
  <si>
    <t>CARGO:  Director de Gestión Corporativa</t>
  </si>
  <si>
    <t>FIRMA:</t>
  </si>
  <si>
    <t>Memorando Electrónico</t>
  </si>
  <si>
    <t>PDF</t>
  </si>
  <si>
    <t>SIGA</t>
  </si>
  <si>
    <t>s.f.</t>
  </si>
  <si>
    <t xml:space="preserve">No Aplica </t>
  </si>
  <si>
    <t>Contrato de prestación de Servicios Profesionales</t>
  </si>
  <si>
    <t>Certificado Registro Presupuestal</t>
  </si>
  <si>
    <t>Consulta SECOP</t>
  </si>
  <si>
    <t>Informe del Contratista -Supervisor (Contratos)</t>
  </si>
  <si>
    <t xml:space="preserve">Ordenados de Pago </t>
  </si>
  <si>
    <t>NOMBRE JEFE DE DEPENDENCIA:  María Fernanda Quijano Vásquez</t>
  </si>
  <si>
    <t xml:space="preserve">NOMBRE QUIEN ELABORA: Yenny Cristina Serna Medina </t>
  </si>
  <si>
    <t xml:space="preserve">Anexo                                                                                                                                                                                                                                                                                                                                                                                                                                                                                                                                                               Acta Inicio Contrato o Convenio     </t>
  </si>
  <si>
    <t xml:space="preserve">Póliza de seguro de cumplimiento entidad estatal </t>
  </si>
  <si>
    <t xml:space="preserve"> </t>
  </si>
  <si>
    <t>Relación Pagos Ordenados</t>
  </si>
  <si>
    <t>Paz Y Salvo</t>
  </si>
  <si>
    <t>Comunicación Oficial</t>
  </si>
  <si>
    <t xml:space="preserve">CARGO: Contratista / </t>
  </si>
  <si>
    <t xml:space="preserve">CARGO: Contratista /  </t>
  </si>
  <si>
    <t>Certificación Contrato</t>
  </si>
  <si>
    <t>Pago  mes de  Agosto</t>
  </si>
  <si>
    <t>Numero de Lote de  Pago No. 0000009763</t>
  </si>
  <si>
    <t>Numero de Lote de  Pago No. 00000012205</t>
  </si>
  <si>
    <t>Pago  mes de  Septiembre</t>
  </si>
  <si>
    <t>Pago  mes de  Octubre</t>
  </si>
  <si>
    <t>Pago  mes de  Noviembre</t>
  </si>
  <si>
    <t>Pago  mes de  Diciembre</t>
  </si>
  <si>
    <t>Informe de Ejecución  Mes de  Noviembre</t>
  </si>
  <si>
    <t>Informe de Ejecución  Mes de  Diciembre</t>
  </si>
  <si>
    <t>3-2020-4301</t>
  </si>
  <si>
    <t>Contrato 134 -2020  GINA CATHERINE VANEGAS SOLANO   C.C.  52.697.802</t>
  </si>
  <si>
    <t xml:space="preserve">Anexo Contrato de prestación de servicios profesionales 134-2020 </t>
  </si>
  <si>
    <t>No   168</t>
  </si>
  <si>
    <t>No  18-46-101007058 Anexo  0</t>
  </si>
  <si>
    <t>3-2020-4471</t>
  </si>
  <si>
    <t>3-2020-4959</t>
  </si>
  <si>
    <t>Cuenta de Cobro  Mes de Julio</t>
  </si>
  <si>
    <t>No  461</t>
  </si>
  <si>
    <t>3-2020-5742</t>
  </si>
  <si>
    <t>Cuenta de Cobro  Mes de  Agosto</t>
  </si>
  <si>
    <t>No  536</t>
  </si>
  <si>
    <t>3-2020-5535</t>
  </si>
  <si>
    <t>Cuenta de Cobro  Mes de  Septiembre</t>
  </si>
  <si>
    <t>Numero de Lote de  Pago No. 0000000999</t>
  </si>
  <si>
    <t>3-2020-7658</t>
  </si>
  <si>
    <t>Numero de Lote de  Pago No. 0000005510</t>
  </si>
  <si>
    <t>3-2020-8593</t>
  </si>
  <si>
    <t>3-2020-9968</t>
  </si>
  <si>
    <t>2-2021-1010</t>
  </si>
  <si>
    <t>3-2020-4384</t>
  </si>
  <si>
    <t>Contrato 137-2020  JUAN CARLOS CEOEDAMONCADA  C.C. 79.545.191</t>
  </si>
  <si>
    <t xml:space="preserve">Anexo                                                                                                                                                                                                                                                                                                                                                                                                                                                                                                                                                    Contrato de prestación de servicios profesionales 137-2020 </t>
  </si>
  <si>
    <t>No  12-44-101197230  Anexo  0</t>
  </si>
  <si>
    <t>No   173</t>
  </si>
  <si>
    <t>3-2020-4507</t>
  </si>
  <si>
    <t>3-2020-4844</t>
  </si>
  <si>
    <t xml:space="preserve">Pago mes de Julio  </t>
  </si>
  <si>
    <t>No   420</t>
  </si>
  <si>
    <t>3-2020-5530</t>
  </si>
  <si>
    <t>No  534</t>
  </si>
  <si>
    <t>3-2020-5181</t>
  </si>
  <si>
    <t>Numero de Lote de  Pago No. 00000000290</t>
  </si>
  <si>
    <t>3-2020-7497</t>
  </si>
  <si>
    <t>Numero de Lote de  Pago No. 00000004634</t>
  </si>
  <si>
    <t>3-2020-8564</t>
  </si>
  <si>
    <t>Numero de Lote de  Pago No. 00000009385</t>
  </si>
  <si>
    <t>2020-12--28</t>
  </si>
  <si>
    <t>3-2020-9337</t>
  </si>
  <si>
    <t>Numero de Lote de  Pago No. 00000014395</t>
  </si>
  <si>
    <t xml:space="preserve">
Contiene los siguientes anexos
Lista de verificación y control de documentos para contratación
Plan anual de adquisiciones                                                                                                                                                                                                                                                                                                                                                                                                                                                                                                            Ficha EBI-DD                                                                                                                                                                                                                                                                                                                                                                                                                                                                                                                                                                                                                                                                                                                                                                                                                                                                                                                                                                                                                                                                                                                                                                                                                                                                                                                                                                                                                                                                                                                 
Memorando 3-2020-3987
Certificado de disponibilidad  presupuestal  No  185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 copia documento de identidad                                                                                                                                                                                                                                                                                                                                                                                                                                                                                                        Libreta Militar                                                                                                                                                                                                                                                                                                                                                                                                                                                                                                                                                                                                                                                                                                                                                                                                                                                                                                                                                                                                                                                                                                                                                                                                                                                                                                                                                                                                                                                                                            Tarjeta profesional   32640                                                                                                                                                                                                                                                                                                                                                                                                                                                                                                                                                                                                                                                                                                                                                                                                                                                                                                                                                                                                                                                                                                                                                                                                                                                                Certificado Consejo Nacional Profesional de Economía                                                                                                                                                                                                                                                                                                                                                                                                                                                 Planilla  Integrada de Autoliquidación de Aportes                                                                                                                                                                                                                                                                                                                                                                                                                                                                                                                                                                                                                                                                                                                                                                                                                                                                                                                                                                
Formulario del Registro único Tributario de la DIAN  14983824301       Formulario del registro único tributario (RIT)  06-07-2020
Certificado de antecedentes No. 147012960
Certificado responsable fiscal  79545191200704203006                                                                                                                                                                                                                                                                                                                                                                                                                                                                                                  Certificación de antecedentes disciplinarios No. 3633534                                                                                                                                                                                                                                                                                                                 Consulta  antecedentes penales y requerimientos judiciales                                                                                                                                                                                                                                                                                                                                                                                                                                                                                                                                                                                                                                                                                                                                                                                                                                                                                                  Consulta sistema registro nacional de medidas correctivas RNMC,                                                                                                                                                                                                                                                                                                                                                                                            Certificación Bancaria  Davivienda  10407-2020                                                                                                                                                                                                                                                                                                                                                                                                                                                                                    Certificado Medico  Concepto medico Ocupacional                                                                                                                                                                                                                                                                                                                                                                                                                                                                                                                                                                                     Declaración de afiliación al sistema general de riesgos laborales                                                                                                                                                                                                                                                                                                                                                                                                                              Autorización para publicar documento de  23-07-2020                                                                                                                                                                                                                                                                                                                                                                                            Constancia de Idoneidad  de  23-07-2020                                                 </t>
  </si>
  <si>
    <t>Informe Ejecución   Mes de  Octubre</t>
  </si>
  <si>
    <t xml:space="preserve">
Contiene los siguientes anexos
Lista de verificación y control de documentos para contratación
Plan anual de adquisiciones                                                                                                                                                                                                                                                                                                                                                                                                                                                                                                              Ficha EBI-DD                                                                                                                                                                                                                                                                                                                                                                                                                                                                                                  
Memorando 3-2020-4174
Certificado de disponibilidad  presupuestal  No  205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 copia documento de identidad                                                                                                                                                                                                                                                                                                                                                                                                                                                                                                                                                                                                                                                                                                                                                                                                                                                                                                                                                                                                                                                                                                                                                                                                                                                                                                                                                                                                                                                                                                          Tarjeta profesional  158555                                                                                                                                                                                                                                                                                                                                                                                                                                                                                                                                                                                                                                                                                                                                                                                                                                                                                                                                                                                                                               
Certificado Consejo  Superior de la Judicatura de Abogados    319132                                                                                                                                                                                                                                                                                                                                                                         Planilla  Integrada de Autoliquidación de Aportes                                                                                                                                                                                                                                                                                                                                                                                                                                                                                                                                                                                                                                                                                                                                                                                                                                                                                                                                                                                                                                                                                                                                                         
Formulario del Registro único Tributario de la DIAN  14546531854 Formulario del registro único tributario (RIT)  18-06-2019
Certificado de antecedentes No. 147486703
Certificado responsable fiscal  52697802200716095652                                                                                                                                                                                                                                                                                                                                                                                                                                                                                                    Certificación de antecedentes disciplinarios No. 3656310                                                                                                                                                                                                                                                                                                                        Consulta  antecedentes penales y requerimientos judiciales                                                                                                                                                                                                                                                                                                                                                                                                                                                                                                                                                                                                                                                                                                                                                                                                                                                                                                  Consulta sistema registro nacional de medidas correctivas RNMC, Certificado de Antecedentes Disciplinarios de Abogados  517837                                                                                                                                                                                                                                                                                                                                                                                            Certificación Bancaria  Banco de Bogotá 16-07-2020
Certificado  Medico  de  Concepto Laboral 
Declaración de afiliación al sistema general de riesgos laborales  Autorización para publicar documento de  22-07-2020                                                                                                                                                                                                                                                                                                                                          
Constancia de Idoneidad  de  22-07-2020                                                                       </t>
  </si>
  <si>
    <t>FECHA ENTREGA HOJA DE CONTROL: 2025-11-05</t>
  </si>
  <si>
    <t>FECHA RECIBO HOJA DE CONTROL:  2025-11-05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</si>
</sst>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8" x14ac:knownFonts="1">
    <font>
      <sz val="11"/>
      <color theme="1"/>
      <name val="Calibri"/>
      <family val="2"/>
      <scheme val="minor"/>
    </font>
    <font>
      <b/>
      <sz val="12"/>
      <color theme="1"/>
      <name val="Times New Roman"/>
      <family val="1"/>
    </font>
    <font>
      <sz val="11"/>
      <color theme="1"/>
      <name val="Arial"/>
      <family val="2"/>
    </font>
    <font>
      <sz val="11"/>
      <color theme="1"/>
      <name val="Times New Roman"/>
      <family val="1"/>
    </font>
    <font>
      <b/>
      <sz val="10"/>
      <color theme="1"/>
      <name val="Times New Roman"/>
      <family val="1"/>
    </font>
    <font>
      <b/>
      <sz val="10"/>
      <name val="Times New Roman"/>
      <family val="1"/>
    </font>
    <font>
      <sz val="11"/>
      <name val="Times New Roman"/>
      <family val="1"/>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107">
    <xf numFmtId="0" fontId="0" fillId="0" borderId="0" xfId="0"/>
    <xf numFmtId="0" fontId="3" fillId="0" borderId="0" xfId="0" applyFont="1"/>
    <xf numFmtId="0" fontId="1" fillId="0" borderId="10" xfId="0" applyFont="1" applyBorder="1" applyAlignment="1">
      <alignment vertical="center"/>
    </xf>
    <xf numFmtId="0" fontId="3" fillId="2" borderId="6" xfId="0" applyFont="1" applyFill="1" applyBorder="1" applyAlignment="1">
      <alignment horizontal="center" vertical="center"/>
    </xf>
    <xf numFmtId="0" fontId="3" fillId="0"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4" fillId="2" borderId="6" xfId="1" applyFont="1" applyFill="1" applyBorder="1" applyAlignment="1">
      <alignment horizontal="center" vertical="center" wrapText="1"/>
    </xf>
    <xf numFmtId="0" fontId="1" fillId="2" borderId="11" xfId="0" applyFont="1" applyFill="1" applyBorder="1" applyAlignment="1">
      <alignment vertical="center"/>
    </xf>
    <xf numFmtId="164" fontId="3" fillId="2" borderId="11" xfId="0" applyNumberFormat="1" applyFont="1" applyFill="1" applyBorder="1" applyAlignment="1">
      <alignment horizontal="center" vertical="center"/>
    </xf>
    <xf numFmtId="0" fontId="3" fillId="2" borderId="11"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center" vertical="center"/>
    </xf>
    <xf numFmtId="0" fontId="7" fillId="2" borderId="6" xfId="0" applyFont="1" applyFill="1" applyBorder="1"/>
    <xf numFmtId="0" fontId="3" fillId="2" borderId="6" xfId="0" applyFont="1" applyFill="1" applyBorder="1"/>
    <xf numFmtId="0" fontId="3" fillId="2" borderId="6" xfId="0" applyFont="1" applyFill="1" applyBorder="1" applyAlignment="1">
      <alignment horizontal="center" vertical="top"/>
    </xf>
    <xf numFmtId="0" fontId="4" fillId="2" borderId="6" xfId="1" applyFont="1" applyFill="1" applyBorder="1" applyAlignment="1">
      <alignment horizontal="center" vertical="center"/>
    </xf>
    <xf numFmtId="0" fontId="4" fillId="2" borderId="6" xfId="1" applyFont="1" applyFill="1" applyBorder="1" applyAlignment="1">
      <alignment horizontal="center" vertical="center"/>
    </xf>
    <xf numFmtId="0" fontId="3" fillId="0" borderId="0" xfId="0" applyFont="1"/>
    <xf numFmtId="0" fontId="3" fillId="2" borderId="6" xfId="0" applyFont="1" applyFill="1" applyBorder="1" applyAlignment="1">
      <alignment horizontal="center" vertical="center"/>
    </xf>
    <xf numFmtId="0" fontId="3" fillId="2" borderId="11" xfId="0" applyFont="1" applyFill="1" applyBorder="1" applyAlignment="1">
      <alignment horizontal="center" vertical="center"/>
    </xf>
    <xf numFmtId="164" fontId="3" fillId="2" borderId="6" xfId="0" applyNumberFormat="1" applyFont="1" applyFill="1" applyBorder="1" applyAlignment="1">
      <alignment horizontal="center" vertical="center"/>
    </xf>
    <xf numFmtId="0" fontId="3" fillId="2" borderId="6" xfId="0" applyFont="1" applyFill="1" applyBorder="1" applyAlignment="1">
      <alignment horizontal="left" vertical="center" wrapText="1"/>
    </xf>
    <xf numFmtId="0" fontId="3" fillId="2" borderId="6" xfId="0" applyFont="1" applyFill="1" applyBorder="1" applyAlignment="1">
      <alignment horizontal="left"/>
    </xf>
    <xf numFmtId="0" fontId="3" fillId="2" borderId="6" xfId="0" applyFont="1" applyFill="1" applyBorder="1" applyAlignment="1">
      <alignment vertical="center"/>
    </xf>
    <xf numFmtId="0" fontId="3" fillId="2" borderId="14" xfId="0" applyFont="1" applyFill="1" applyBorder="1" applyAlignment="1">
      <alignment horizontal="center" vertical="center"/>
    </xf>
    <xf numFmtId="0" fontId="6" fillId="2" borderId="14" xfId="0" applyFont="1" applyFill="1" applyBorder="1" applyAlignment="1">
      <alignment horizontal="center" vertical="center"/>
    </xf>
    <xf numFmtId="0" fontId="3" fillId="2" borderId="14" xfId="0" applyFont="1" applyFill="1" applyBorder="1" applyAlignment="1">
      <alignment horizontal="center" vertical="center"/>
    </xf>
    <xf numFmtId="14" fontId="3" fillId="2" borderId="6"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4" xfId="0" applyFont="1" applyFill="1" applyBorder="1" applyAlignment="1">
      <alignment horizontal="center" vertical="center"/>
    </xf>
    <xf numFmtId="0" fontId="3" fillId="2" borderId="6" xfId="0" applyFont="1" applyFill="1" applyBorder="1" applyAlignment="1">
      <alignment vertical="center" wrapText="1"/>
    </xf>
    <xf numFmtId="0" fontId="3" fillId="2" borderId="3" xfId="0" applyFont="1" applyFill="1" applyBorder="1" applyAlignment="1">
      <alignment horizontal="left" vertical="center"/>
    </xf>
    <xf numFmtId="0" fontId="6" fillId="2" borderId="14"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164" fontId="6" fillId="2" borderId="13" xfId="0" applyNumberFormat="1" applyFont="1" applyFill="1" applyBorder="1" applyAlignment="1">
      <alignment horizontal="center" vertical="center"/>
    </xf>
    <xf numFmtId="164" fontId="6" fillId="2" borderId="15" xfId="0" applyNumberFormat="1" applyFont="1" applyFill="1" applyBorder="1" applyAlignment="1">
      <alignment horizontal="center" vertical="center"/>
    </xf>
    <xf numFmtId="164" fontId="6" fillId="2" borderId="14" xfId="0" applyNumberFormat="1" applyFont="1" applyFill="1" applyBorder="1" applyAlignment="1">
      <alignment horizontal="center" vertical="center"/>
    </xf>
    <xf numFmtId="0" fontId="4" fillId="2" borderId="6"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4"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4"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4" fillId="2" borderId="7"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2" xfId="0" applyFont="1" applyFill="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3" fillId="0" borderId="6" xfId="0" applyFont="1" applyBorder="1" applyAlignment="1">
      <alignment horizontal="left" vertical="center" wrapText="1"/>
    </xf>
    <xf numFmtId="0" fontId="3" fillId="0" borderId="6" xfId="0" applyFont="1" applyBorder="1" applyAlignment="1">
      <alignment horizontal="left" vertical="center"/>
    </xf>
    <xf numFmtId="0" fontId="3" fillId="2" borderId="6" xfId="0" applyFont="1" applyFill="1" applyBorder="1" applyAlignment="1">
      <alignment horizontal="left" vertical="center"/>
    </xf>
    <xf numFmtId="0" fontId="4" fillId="2" borderId="11" xfId="0" applyFont="1" applyFill="1" applyBorder="1" applyAlignment="1">
      <alignment horizontal="center" vertical="center"/>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6" fillId="0" borderId="1" xfId="0" applyFont="1" applyFill="1" applyBorder="1" applyAlignment="1">
      <alignment horizontal="left" vertical="center"/>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2" borderId="1" xfId="0" applyFont="1" applyFill="1" applyBorder="1" applyAlignment="1">
      <alignment horizontal="left" vertic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3" fillId="2" borderId="1" xfId="0" applyFont="1" applyFill="1" applyBorder="1" applyAlignment="1">
      <alignment vertical="center" wrapText="1"/>
    </xf>
    <xf numFmtId="0" fontId="3" fillId="2" borderId="3" xfId="0" applyFont="1" applyFill="1" applyBorder="1" applyAlignment="1">
      <alignment vertical="center" wrapText="1"/>
    </xf>
    <xf numFmtId="0" fontId="4" fillId="2" borderId="6" xfId="1" applyFont="1" applyFill="1" applyBorder="1" applyAlignment="1">
      <alignment horizontal="center" vertical="center"/>
    </xf>
    <xf numFmtId="0" fontId="5" fillId="2" borderId="6" xfId="1" applyFont="1" applyFill="1" applyBorder="1" applyAlignment="1">
      <alignment horizontal="center" vertical="center"/>
    </xf>
    <xf numFmtId="0" fontId="3" fillId="2" borderId="6"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14" fontId="3" fillId="2" borderId="1" xfId="0" applyNumberFormat="1" applyFont="1" applyFill="1" applyBorder="1" applyAlignment="1">
      <alignment horizontal="left" vertical="top" wrapText="1"/>
    </xf>
    <xf numFmtId="14" fontId="3" fillId="2" borderId="3" xfId="0" applyNumberFormat="1"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K44"/>
  <sheetViews>
    <sheetView showGridLines="0" tabSelected="1" view="pageLayout" topLeftCell="A16" zoomScale="70" zoomScaleNormal="100" zoomScalePageLayoutView="70" workbookViewId="0">
      <selection activeCell="A43" sqref="A43:E43"/>
    </sheetView>
  </sheetViews>
  <sheetFormatPr baseColWidth="10" defaultColWidth="11.42578125" defaultRowHeight="15" x14ac:dyDescent="0.25"/>
  <cols>
    <col min="1" max="1" width="5.5703125" style="1" customWidth="1"/>
    <col min="2" max="2" width="13.5703125" style="15" bestFit="1" customWidth="1"/>
    <col min="3" max="3" width="41.85546875" style="15" customWidth="1"/>
    <col min="4" max="4" width="15.28515625" style="15" customWidth="1"/>
    <col min="5" max="5" width="8.5703125" style="16" bestFit="1" customWidth="1"/>
    <col min="6" max="6" width="6.28515625" style="16" bestFit="1" customWidth="1"/>
    <col min="7" max="7" width="9.5703125" style="16" bestFit="1" customWidth="1"/>
    <col min="8" max="8" width="13.28515625" style="15" bestFit="1" customWidth="1"/>
    <col min="9" max="9" width="14" style="15" customWidth="1"/>
    <col min="10" max="10" width="10.28515625" style="15" bestFit="1" customWidth="1"/>
    <col min="11" max="11" width="47.5703125" style="15" customWidth="1"/>
    <col min="12" max="16384" width="11.42578125" style="1"/>
  </cols>
  <sheetData>
    <row r="1" spans="1:11" ht="20.25" customHeight="1" x14ac:dyDescent="0.25">
      <c r="A1" s="71" t="s">
        <v>19</v>
      </c>
      <c r="B1" s="72"/>
      <c r="C1" s="72"/>
      <c r="D1" s="72"/>
      <c r="E1" s="72"/>
      <c r="F1" s="72"/>
      <c r="G1" s="72"/>
      <c r="H1" s="72"/>
      <c r="I1" s="72"/>
      <c r="J1" s="72"/>
      <c r="K1" s="73"/>
    </row>
    <row r="2" spans="1:11" ht="20.25" customHeight="1" x14ac:dyDescent="0.25">
      <c r="A2" s="74"/>
      <c r="B2" s="75"/>
      <c r="C2" s="75"/>
      <c r="D2" s="75"/>
      <c r="E2" s="75"/>
      <c r="F2" s="75"/>
      <c r="G2" s="75"/>
      <c r="H2" s="75"/>
      <c r="I2" s="75"/>
      <c r="J2" s="75"/>
      <c r="K2" s="76"/>
    </row>
    <row r="3" spans="1:11" ht="20.25" customHeight="1" x14ac:dyDescent="0.25">
      <c r="A3" s="2"/>
      <c r="B3" s="12"/>
      <c r="C3" s="12"/>
      <c r="D3" s="12"/>
      <c r="E3" s="12"/>
      <c r="F3" s="12"/>
      <c r="G3" s="12"/>
      <c r="H3" s="12"/>
      <c r="I3" s="12"/>
      <c r="J3" s="80" t="s">
        <v>21</v>
      </c>
      <c r="K3" s="70"/>
    </row>
    <row r="4" spans="1:11" ht="30" customHeight="1" x14ac:dyDescent="0.25">
      <c r="A4" s="77" t="s">
        <v>3</v>
      </c>
      <c r="B4" s="77"/>
      <c r="C4" s="81" t="s">
        <v>22</v>
      </c>
      <c r="D4" s="82"/>
      <c r="E4" s="82"/>
      <c r="F4" s="82"/>
      <c r="G4" s="82"/>
      <c r="H4" s="82"/>
      <c r="I4" s="83"/>
      <c r="J4" s="3" t="s">
        <v>18</v>
      </c>
      <c r="K4" s="3">
        <v>160</v>
      </c>
    </row>
    <row r="5" spans="1:11" ht="23.25" customHeight="1" x14ac:dyDescent="0.25">
      <c r="A5" s="78" t="s">
        <v>20</v>
      </c>
      <c r="B5" s="78"/>
      <c r="C5" s="81" t="s">
        <v>23</v>
      </c>
      <c r="D5" s="82"/>
      <c r="E5" s="82"/>
      <c r="F5" s="82"/>
      <c r="G5" s="82"/>
      <c r="H5" s="82"/>
      <c r="I5" s="82"/>
      <c r="J5" s="82"/>
      <c r="K5" s="83"/>
    </row>
    <row r="6" spans="1:11" ht="20.25" customHeight="1" x14ac:dyDescent="0.25">
      <c r="A6" s="78" t="s">
        <v>1</v>
      </c>
      <c r="B6" s="78"/>
      <c r="C6" s="81" t="s">
        <v>24</v>
      </c>
      <c r="D6" s="82"/>
      <c r="E6" s="82"/>
      <c r="F6" s="82"/>
      <c r="G6" s="82"/>
      <c r="H6" s="82"/>
      <c r="I6" s="83"/>
      <c r="J6" s="3" t="s">
        <v>18</v>
      </c>
      <c r="K6" s="3">
        <v>14</v>
      </c>
    </row>
    <row r="7" spans="1:11" ht="20.25" customHeight="1" x14ac:dyDescent="0.25">
      <c r="A7" s="78" t="s">
        <v>2</v>
      </c>
      <c r="B7" s="78"/>
      <c r="C7" s="84" t="s">
        <v>25</v>
      </c>
      <c r="D7" s="82"/>
      <c r="E7" s="82"/>
      <c r="F7" s="82"/>
      <c r="G7" s="82"/>
      <c r="H7" s="82"/>
      <c r="I7" s="83"/>
      <c r="J7" s="3" t="s">
        <v>18</v>
      </c>
      <c r="K7" s="3">
        <v>2</v>
      </c>
    </row>
    <row r="8" spans="1:11" ht="20.25" customHeight="1" x14ac:dyDescent="0.25">
      <c r="A8" s="79" t="s">
        <v>4</v>
      </c>
      <c r="B8" s="79"/>
      <c r="C8" s="85" t="s">
        <v>59</v>
      </c>
      <c r="D8" s="86"/>
      <c r="E8" s="86"/>
      <c r="F8" s="86"/>
      <c r="G8" s="86"/>
      <c r="H8" s="86"/>
      <c r="I8" s="86"/>
      <c r="J8" s="86"/>
      <c r="K8" s="87"/>
    </row>
    <row r="9" spans="1:11" ht="6" customHeight="1" x14ac:dyDescent="0.25">
      <c r="A9" s="39"/>
      <c r="B9" s="40"/>
      <c r="C9" s="40"/>
      <c r="D9" s="40"/>
      <c r="E9" s="40"/>
      <c r="F9" s="40"/>
      <c r="G9" s="40"/>
      <c r="H9" s="40"/>
      <c r="I9" s="40"/>
      <c r="J9" s="40"/>
      <c r="K9" s="41"/>
    </row>
    <row r="10" spans="1:11" x14ac:dyDescent="0.25">
      <c r="A10" s="53" t="s">
        <v>0</v>
      </c>
      <c r="B10" s="53" t="s">
        <v>5</v>
      </c>
      <c r="C10" s="53" t="s">
        <v>6</v>
      </c>
      <c r="D10" s="52" t="s">
        <v>11</v>
      </c>
      <c r="E10" s="45" t="s">
        <v>12</v>
      </c>
      <c r="F10" s="45"/>
      <c r="G10" s="45"/>
      <c r="H10" s="45"/>
      <c r="I10" s="45"/>
      <c r="J10" s="65" t="s">
        <v>17</v>
      </c>
      <c r="K10" s="66"/>
    </row>
    <row r="11" spans="1:11" x14ac:dyDescent="0.25">
      <c r="A11" s="54"/>
      <c r="B11" s="54"/>
      <c r="C11" s="54"/>
      <c r="D11" s="52"/>
      <c r="E11" s="45" t="s">
        <v>13</v>
      </c>
      <c r="F11" s="45"/>
      <c r="G11" s="45"/>
      <c r="H11" s="45" t="s">
        <v>14</v>
      </c>
      <c r="I11" s="45"/>
      <c r="J11" s="67"/>
      <c r="K11" s="68"/>
    </row>
    <row r="12" spans="1:11" x14ac:dyDescent="0.25">
      <c r="A12" s="54"/>
      <c r="B12" s="54"/>
      <c r="C12" s="54"/>
      <c r="D12" s="52"/>
      <c r="E12" s="99" t="s">
        <v>7</v>
      </c>
      <c r="F12" s="100"/>
      <c r="G12" s="100"/>
      <c r="H12" s="45" t="s">
        <v>16</v>
      </c>
      <c r="I12" s="45" t="s">
        <v>15</v>
      </c>
      <c r="J12" s="67"/>
      <c r="K12" s="68"/>
    </row>
    <row r="13" spans="1:11" ht="26.25" customHeight="1" x14ac:dyDescent="0.25">
      <c r="A13" s="55"/>
      <c r="B13" s="55"/>
      <c r="C13" s="55"/>
      <c r="D13" s="52"/>
      <c r="E13" s="21" t="s">
        <v>8</v>
      </c>
      <c r="F13" s="11" t="s">
        <v>9</v>
      </c>
      <c r="G13" s="11" t="s">
        <v>10</v>
      </c>
      <c r="H13" s="45"/>
      <c r="I13" s="45"/>
      <c r="J13" s="69"/>
      <c r="K13" s="70"/>
    </row>
    <row r="14" spans="1:11" ht="15" customHeight="1" x14ac:dyDescent="0.25">
      <c r="A14" s="49">
        <v>1</v>
      </c>
      <c r="B14" s="42">
        <v>44034</v>
      </c>
      <c r="C14" s="56" t="s">
        <v>28</v>
      </c>
      <c r="D14" s="46" t="s">
        <v>58</v>
      </c>
      <c r="E14" s="49">
        <v>1</v>
      </c>
      <c r="F14" s="49">
        <v>55</v>
      </c>
      <c r="G14" s="49">
        <f>F14*E14</f>
        <v>55</v>
      </c>
      <c r="H14" s="46" t="s">
        <v>29</v>
      </c>
      <c r="I14" s="46" t="s">
        <v>30</v>
      </c>
      <c r="J14" s="59" t="s">
        <v>100</v>
      </c>
      <c r="K14" s="60"/>
    </row>
    <row r="15" spans="1:11" ht="409.5" customHeight="1" x14ac:dyDescent="0.25">
      <c r="A15" s="50"/>
      <c r="B15" s="43"/>
      <c r="C15" s="57"/>
      <c r="D15" s="47"/>
      <c r="E15" s="50"/>
      <c r="F15" s="50"/>
      <c r="G15" s="50"/>
      <c r="H15" s="47"/>
      <c r="I15" s="47"/>
      <c r="J15" s="61"/>
      <c r="K15" s="62"/>
    </row>
    <row r="16" spans="1:11" ht="102" customHeight="1" x14ac:dyDescent="0.25">
      <c r="A16" s="51"/>
      <c r="B16" s="44"/>
      <c r="C16" s="58"/>
      <c r="D16" s="48"/>
      <c r="E16" s="51"/>
      <c r="F16" s="51"/>
      <c r="G16" s="51"/>
      <c r="H16" s="48"/>
      <c r="I16" s="48"/>
      <c r="J16" s="63"/>
      <c r="K16" s="64"/>
    </row>
    <row r="17" spans="1:11" ht="30" x14ac:dyDescent="0.25">
      <c r="A17" s="3">
        <v>2</v>
      </c>
      <c r="B17" s="25" t="s">
        <v>31</v>
      </c>
      <c r="C17" s="36" t="s">
        <v>33</v>
      </c>
      <c r="D17" s="23" t="s">
        <v>32</v>
      </c>
      <c r="E17" s="3">
        <v>56</v>
      </c>
      <c r="F17" s="3">
        <v>58</v>
      </c>
      <c r="G17" s="23">
        <f t="shared" ref="G17:G18" si="0">F17-E17+1</f>
        <v>3</v>
      </c>
      <c r="H17" s="17"/>
      <c r="I17" s="17"/>
      <c r="J17" s="101" t="s">
        <v>60</v>
      </c>
      <c r="K17" s="101"/>
    </row>
    <row r="18" spans="1:11" x14ac:dyDescent="0.25">
      <c r="A18" s="3">
        <v>3</v>
      </c>
      <c r="B18" s="25">
        <v>44036</v>
      </c>
      <c r="C18" s="26" t="s">
        <v>34</v>
      </c>
      <c r="D18" s="23" t="s">
        <v>32</v>
      </c>
      <c r="E18" s="3">
        <v>59</v>
      </c>
      <c r="F18" s="3">
        <v>59</v>
      </c>
      <c r="G18" s="23">
        <f t="shared" si="0"/>
        <v>1</v>
      </c>
      <c r="H18" s="18"/>
      <c r="I18" s="18"/>
      <c r="J18" s="101" t="s">
        <v>61</v>
      </c>
      <c r="K18" s="101"/>
    </row>
    <row r="19" spans="1:11" ht="30" x14ac:dyDescent="0.25">
      <c r="A19" s="3">
        <v>4</v>
      </c>
      <c r="B19" s="25">
        <v>44036</v>
      </c>
      <c r="C19" s="36" t="s">
        <v>41</v>
      </c>
      <c r="D19" s="23" t="s">
        <v>32</v>
      </c>
      <c r="E19" s="3">
        <v>60</v>
      </c>
      <c r="F19" s="3">
        <v>60</v>
      </c>
      <c r="G19" s="23">
        <f t="shared" ref="G19:G39" si="1">F19-E19+1</f>
        <v>1</v>
      </c>
      <c r="H19" s="18"/>
      <c r="I19" s="18"/>
      <c r="J19" s="84" t="s">
        <v>62</v>
      </c>
      <c r="K19" s="104"/>
    </row>
    <row r="20" spans="1:11" ht="30" customHeight="1" x14ac:dyDescent="0.25">
      <c r="A20" s="19">
        <v>5</v>
      </c>
      <c r="B20" s="25">
        <v>44040</v>
      </c>
      <c r="C20" s="36" t="s">
        <v>28</v>
      </c>
      <c r="D20" s="23" t="s">
        <v>63</v>
      </c>
      <c r="E20" s="3">
        <v>61</v>
      </c>
      <c r="F20" s="3">
        <v>61</v>
      </c>
      <c r="G20" s="23">
        <f t="shared" si="1"/>
        <v>1</v>
      </c>
      <c r="H20" s="3" t="s">
        <v>29</v>
      </c>
      <c r="I20" s="3" t="s">
        <v>30</v>
      </c>
      <c r="J20" s="105" t="s">
        <v>40</v>
      </c>
      <c r="K20" s="106"/>
    </row>
    <row r="21" spans="1:11" ht="15" customHeight="1" x14ac:dyDescent="0.25">
      <c r="A21" s="19">
        <v>6</v>
      </c>
      <c r="B21" s="25">
        <v>44061</v>
      </c>
      <c r="C21" s="36" t="s">
        <v>28</v>
      </c>
      <c r="D21" s="23" t="s">
        <v>64</v>
      </c>
      <c r="E21" s="19">
        <v>62</v>
      </c>
      <c r="F21" s="19">
        <v>78</v>
      </c>
      <c r="G21" s="23">
        <f t="shared" si="1"/>
        <v>17</v>
      </c>
      <c r="H21" s="3" t="s">
        <v>29</v>
      </c>
      <c r="I21" s="3" t="s">
        <v>30</v>
      </c>
      <c r="J21" s="97" t="s">
        <v>65</v>
      </c>
      <c r="K21" s="98"/>
    </row>
    <row r="22" spans="1:11" s="22" customFormat="1" ht="15" customHeight="1" x14ac:dyDescent="0.25">
      <c r="A22" s="19">
        <v>7</v>
      </c>
      <c r="B22" s="25">
        <v>44064</v>
      </c>
      <c r="C22" s="27" t="s">
        <v>37</v>
      </c>
      <c r="D22" s="23" t="s">
        <v>32</v>
      </c>
      <c r="E22" s="19">
        <v>79</v>
      </c>
      <c r="F22" s="19">
        <v>79</v>
      </c>
      <c r="G22" s="23">
        <f t="shared" si="1"/>
        <v>1</v>
      </c>
      <c r="H22" s="23"/>
      <c r="I22" s="23"/>
      <c r="J22" s="84" t="s">
        <v>66</v>
      </c>
      <c r="K22" s="104"/>
    </row>
    <row r="23" spans="1:11" ht="15" customHeight="1" x14ac:dyDescent="0.25">
      <c r="A23" s="19">
        <v>8</v>
      </c>
      <c r="B23" s="25">
        <v>44090</v>
      </c>
      <c r="C23" s="36" t="s">
        <v>28</v>
      </c>
      <c r="D23" s="23" t="s">
        <v>67</v>
      </c>
      <c r="E23" s="19">
        <v>80</v>
      </c>
      <c r="F23" s="19">
        <v>88</v>
      </c>
      <c r="G23" s="23">
        <f t="shared" si="1"/>
        <v>9</v>
      </c>
      <c r="H23" s="23" t="s">
        <v>29</v>
      </c>
      <c r="I23" s="23" t="s">
        <v>30</v>
      </c>
      <c r="J23" s="97" t="s">
        <v>68</v>
      </c>
      <c r="K23" s="98"/>
    </row>
    <row r="24" spans="1:11" s="22" customFormat="1" ht="15" customHeight="1" x14ac:dyDescent="0.25">
      <c r="A24" s="19">
        <v>9</v>
      </c>
      <c r="B24" s="25" t="s">
        <v>31</v>
      </c>
      <c r="C24" s="28" t="s">
        <v>36</v>
      </c>
      <c r="D24" s="23" t="s">
        <v>32</v>
      </c>
      <c r="E24" s="19">
        <v>89</v>
      </c>
      <c r="F24" s="19">
        <v>91</v>
      </c>
      <c r="G24" s="23">
        <f t="shared" si="1"/>
        <v>3</v>
      </c>
      <c r="H24" s="19"/>
      <c r="I24" s="19"/>
      <c r="J24" s="102"/>
      <c r="K24" s="103"/>
    </row>
    <row r="25" spans="1:11" ht="15" customHeight="1" x14ac:dyDescent="0.25">
      <c r="A25" s="19">
        <v>10</v>
      </c>
      <c r="B25" s="25">
        <v>44091</v>
      </c>
      <c r="C25" s="27" t="s">
        <v>37</v>
      </c>
      <c r="D25" s="23" t="s">
        <v>32</v>
      </c>
      <c r="E25" s="19">
        <v>92</v>
      </c>
      <c r="F25" s="19">
        <v>92</v>
      </c>
      <c r="G25" s="23">
        <f t="shared" si="1"/>
        <v>1</v>
      </c>
      <c r="H25" s="19"/>
      <c r="I25" s="19"/>
      <c r="J25" s="84" t="s">
        <v>69</v>
      </c>
      <c r="K25" s="104"/>
    </row>
    <row r="26" spans="1:11" ht="15" customHeight="1" x14ac:dyDescent="0.25">
      <c r="A26" s="3">
        <v>11</v>
      </c>
      <c r="B26" s="25">
        <v>44113</v>
      </c>
      <c r="C26" s="36" t="s">
        <v>28</v>
      </c>
      <c r="D26" s="23" t="s">
        <v>70</v>
      </c>
      <c r="E26" s="3">
        <v>93</v>
      </c>
      <c r="F26" s="3">
        <v>104</v>
      </c>
      <c r="G26" s="23">
        <f t="shared" si="1"/>
        <v>12</v>
      </c>
      <c r="H26" s="3" t="s">
        <v>29</v>
      </c>
      <c r="I26" s="3" t="s">
        <v>30</v>
      </c>
      <c r="J26" s="97" t="s">
        <v>71</v>
      </c>
      <c r="K26" s="98"/>
    </row>
    <row r="27" spans="1:11" ht="15" customHeight="1" x14ac:dyDescent="0.25">
      <c r="A27" s="3">
        <v>12</v>
      </c>
      <c r="B27" s="25">
        <v>44126</v>
      </c>
      <c r="C27" s="36" t="s">
        <v>43</v>
      </c>
      <c r="D27" s="23" t="s">
        <v>32</v>
      </c>
      <c r="E27" s="3">
        <v>105</v>
      </c>
      <c r="F27" s="3">
        <v>105</v>
      </c>
      <c r="G27" s="23">
        <f t="shared" si="1"/>
        <v>1</v>
      </c>
      <c r="H27" s="3"/>
      <c r="I27" s="3"/>
      <c r="J27" s="97" t="s">
        <v>72</v>
      </c>
      <c r="K27" s="98"/>
    </row>
    <row r="28" spans="1:11" ht="15" customHeight="1" x14ac:dyDescent="0.25">
      <c r="A28" s="3">
        <v>13</v>
      </c>
      <c r="B28" s="25">
        <v>44146</v>
      </c>
      <c r="C28" s="36" t="s">
        <v>28</v>
      </c>
      <c r="D28" s="23" t="s">
        <v>73</v>
      </c>
      <c r="E28" s="3">
        <v>106</v>
      </c>
      <c r="F28" s="3">
        <v>115</v>
      </c>
      <c r="G28" s="23">
        <f t="shared" si="1"/>
        <v>10</v>
      </c>
      <c r="H28" s="23" t="s">
        <v>29</v>
      </c>
      <c r="I28" s="23" t="s">
        <v>30</v>
      </c>
      <c r="J28" s="97" t="s">
        <v>99</v>
      </c>
      <c r="K28" s="98"/>
    </row>
    <row r="29" spans="1:11" s="22" customFormat="1" ht="15" customHeight="1" x14ac:dyDescent="0.25">
      <c r="A29" s="23">
        <v>14</v>
      </c>
      <c r="B29" s="25" t="s">
        <v>31</v>
      </c>
      <c r="C29" s="28" t="s">
        <v>36</v>
      </c>
      <c r="D29" s="23" t="s">
        <v>32</v>
      </c>
      <c r="E29" s="23">
        <v>116</v>
      </c>
      <c r="F29" s="23">
        <v>118</v>
      </c>
      <c r="G29" s="23">
        <f t="shared" si="1"/>
        <v>3</v>
      </c>
      <c r="H29" s="23"/>
      <c r="I29" s="23"/>
      <c r="J29" s="102"/>
      <c r="K29" s="103"/>
    </row>
    <row r="30" spans="1:11" s="22" customFormat="1" ht="15" customHeight="1" x14ac:dyDescent="0.25">
      <c r="A30" s="23">
        <v>15</v>
      </c>
      <c r="B30" s="25">
        <v>44154</v>
      </c>
      <c r="C30" s="36" t="s">
        <v>43</v>
      </c>
      <c r="D30" s="23" t="s">
        <v>32</v>
      </c>
      <c r="E30" s="23">
        <v>119</v>
      </c>
      <c r="F30" s="23">
        <v>119</v>
      </c>
      <c r="G30" s="23">
        <f t="shared" si="1"/>
        <v>1</v>
      </c>
      <c r="H30" s="23"/>
      <c r="I30" s="23"/>
      <c r="J30" s="97" t="s">
        <v>74</v>
      </c>
      <c r="K30" s="98"/>
    </row>
    <row r="31" spans="1:11" ht="15" customHeight="1" x14ac:dyDescent="0.25">
      <c r="A31" s="3">
        <v>16</v>
      </c>
      <c r="B31" s="25">
        <v>44172</v>
      </c>
      <c r="C31" s="36" t="s">
        <v>28</v>
      </c>
      <c r="D31" s="23" t="s">
        <v>75</v>
      </c>
      <c r="E31" s="3">
        <v>120</v>
      </c>
      <c r="F31" s="3">
        <v>129</v>
      </c>
      <c r="G31" s="23">
        <f t="shared" si="1"/>
        <v>10</v>
      </c>
      <c r="H31" s="3" t="s">
        <v>29</v>
      </c>
      <c r="I31" s="3" t="s">
        <v>30</v>
      </c>
      <c r="J31" s="97" t="s">
        <v>56</v>
      </c>
      <c r="K31" s="98"/>
    </row>
    <row r="32" spans="1:11" s="22" customFormat="1" ht="15" customHeight="1" x14ac:dyDescent="0.25">
      <c r="A32" s="23">
        <v>17</v>
      </c>
      <c r="B32" s="25" t="s">
        <v>31</v>
      </c>
      <c r="C32" s="28" t="s">
        <v>36</v>
      </c>
      <c r="D32" s="23" t="s">
        <v>32</v>
      </c>
      <c r="E32" s="23">
        <v>130</v>
      </c>
      <c r="F32" s="23">
        <v>132</v>
      </c>
      <c r="G32" s="23">
        <f t="shared" si="1"/>
        <v>3</v>
      </c>
      <c r="H32" s="23"/>
      <c r="I32" s="23"/>
      <c r="J32" s="102"/>
      <c r="K32" s="103"/>
    </row>
    <row r="33" spans="1:11" ht="15" customHeight="1" x14ac:dyDescent="0.25">
      <c r="A33" s="3">
        <v>18</v>
      </c>
      <c r="B33" s="25">
        <v>44181</v>
      </c>
      <c r="C33" s="36" t="s">
        <v>43</v>
      </c>
      <c r="D33" s="23" t="s">
        <v>32</v>
      </c>
      <c r="E33" s="3">
        <v>133</v>
      </c>
      <c r="F33" s="3">
        <v>133</v>
      </c>
      <c r="G33" s="23">
        <f t="shared" si="1"/>
        <v>1</v>
      </c>
      <c r="H33" s="3"/>
      <c r="I33" s="3"/>
      <c r="J33" s="97" t="s">
        <v>50</v>
      </c>
      <c r="K33" s="98"/>
    </row>
    <row r="34" spans="1:11" s="22" customFormat="1" ht="15" customHeight="1" x14ac:dyDescent="0.25">
      <c r="A34" s="23">
        <v>19</v>
      </c>
      <c r="B34" s="25">
        <v>44181</v>
      </c>
      <c r="C34" s="36" t="s">
        <v>44</v>
      </c>
      <c r="D34" s="23" t="s">
        <v>32</v>
      </c>
      <c r="E34" s="23">
        <v>134</v>
      </c>
      <c r="F34" s="23">
        <v>134</v>
      </c>
      <c r="G34" s="23">
        <f t="shared" si="1"/>
        <v>1</v>
      </c>
      <c r="H34" s="23"/>
      <c r="I34" s="23"/>
      <c r="J34" s="102"/>
      <c r="K34" s="103"/>
    </row>
    <row r="35" spans="1:11" s="22" customFormat="1" ht="15" customHeight="1" x14ac:dyDescent="0.25">
      <c r="A35" s="23">
        <v>20</v>
      </c>
      <c r="B35" s="25">
        <v>44183</v>
      </c>
      <c r="C35" s="36" t="s">
        <v>28</v>
      </c>
      <c r="D35" s="23" t="s">
        <v>76</v>
      </c>
      <c r="E35" s="23">
        <v>135</v>
      </c>
      <c r="F35" s="23">
        <v>146</v>
      </c>
      <c r="G35" s="23">
        <f t="shared" si="1"/>
        <v>12</v>
      </c>
      <c r="H35" s="23" t="s">
        <v>29</v>
      </c>
      <c r="I35" s="23" t="s">
        <v>30</v>
      </c>
      <c r="J35" s="97" t="s">
        <v>57</v>
      </c>
      <c r="K35" s="98"/>
    </row>
    <row r="36" spans="1:11" s="22" customFormat="1" ht="15" customHeight="1" x14ac:dyDescent="0.25">
      <c r="A36" s="23">
        <v>21</v>
      </c>
      <c r="B36" s="25" t="s">
        <v>31</v>
      </c>
      <c r="C36" s="28" t="s">
        <v>36</v>
      </c>
      <c r="D36" s="23" t="s">
        <v>32</v>
      </c>
      <c r="E36" s="23">
        <v>147</v>
      </c>
      <c r="F36" s="23">
        <v>148</v>
      </c>
      <c r="G36" s="23">
        <f t="shared" si="1"/>
        <v>2</v>
      </c>
      <c r="H36" s="23"/>
      <c r="I36" s="23"/>
      <c r="J36" s="102"/>
      <c r="K36" s="103"/>
    </row>
    <row r="37" spans="1:11" s="22" customFormat="1" ht="15" customHeight="1" x14ac:dyDescent="0.25">
      <c r="A37" s="23">
        <v>22</v>
      </c>
      <c r="B37" s="25">
        <v>44189</v>
      </c>
      <c r="C37" s="36" t="s">
        <v>43</v>
      </c>
      <c r="D37" s="23" t="s">
        <v>32</v>
      </c>
      <c r="E37" s="23">
        <v>149</v>
      </c>
      <c r="F37" s="23">
        <v>150</v>
      </c>
      <c r="G37" s="23">
        <f t="shared" si="1"/>
        <v>2</v>
      </c>
      <c r="H37" s="23"/>
      <c r="I37" s="23"/>
      <c r="J37" s="97" t="s">
        <v>51</v>
      </c>
      <c r="K37" s="98"/>
    </row>
    <row r="38" spans="1:11" ht="15" customHeight="1" x14ac:dyDescent="0.25">
      <c r="A38" s="3">
        <v>23</v>
      </c>
      <c r="B38" s="25">
        <v>44224</v>
      </c>
      <c r="C38" s="37" t="s">
        <v>45</v>
      </c>
      <c r="D38" s="23" t="s">
        <v>77</v>
      </c>
      <c r="E38" s="3">
        <v>151</v>
      </c>
      <c r="F38" s="3">
        <v>152</v>
      </c>
      <c r="G38" s="23">
        <f t="shared" si="1"/>
        <v>2</v>
      </c>
      <c r="H38" s="3"/>
      <c r="I38" s="3"/>
      <c r="J38" s="97" t="s">
        <v>48</v>
      </c>
      <c r="K38" s="98"/>
    </row>
    <row r="39" spans="1:11" x14ac:dyDescent="0.25">
      <c r="A39" s="3">
        <v>24</v>
      </c>
      <c r="B39" s="25">
        <v>44337</v>
      </c>
      <c r="C39" s="37" t="s">
        <v>35</v>
      </c>
      <c r="D39" s="23" t="s">
        <v>32</v>
      </c>
      <c r="E39" s="3">
        <v>153</v>
      </c>
      <c r="F39" s="3">
        <v>153</v>
      </c>
      <c r="G39" s="23">
        <f t="shared" si="1"/>
        <v>1</v>
      </c>
      <c r="H39" s="3"/>
      <c r="I39" s="3"/>
      <c r="J39" s="97"/>
      <c r="K39" s="98"/>
    </row>
    <row r="40" spans="1:11" ht="5.0999999999999996" customHeight="1" x14ac:dyDescent="0.25">
      <c r="A40" s="4"/>
      <c r="B40" s="13"/>
      <c r="C40" s="14"/>
      <c r="D40" s="24"/>
      <c r="E40" s="6"/>
      <c r="F40" s="7"/>
      <c r="G40" s="23"/>
      <c r="H40" s="8"/>
      <c r="I40" s="8"/>
      <c r="J40" s="9"/>
      <c r="K40" s="10"/>
    </row>
    <row r="41" spans="1:11" x14ac:dyDescent="0.25">
      <c r="A41" s="91" t="s">
        <v>101</v>
      </c>
      <c r="B41" s="92"/>
      <c r="C41" s="92"/>
      <c r="D41" s="92"/>
      <c r="E41" s="93"/>
      <c r="F41" s="94" t="s">
        <v>102</v>
      </c>
      <c r="G41" s="95"/>
      <c r="H41" s="95"/>
      <c r="I41" s="95"/>
      <c r="J41" s="95"/>
      <c r="K41" s="96"/>
    </row>
    <row r="42" spans="1:11" x14ac:dyDescent="0.25">
      <c r="A42" s="88" t="s">
        <v>39</v>
      </c>
      <c r="B42" s="89"/>
      <c r="C42" s="89"/>
      <c r="D42" s="89"/>
      <c r="E42" s="90"/>
      <c r="F42" s="81" t="s">
        <v>38</v>
      </c>
      <c r="G42" s="82"/>
      <c r="H42" s="82"/>
      <c r="I42" s="82"/>
      <c r="J42" s="82"/>
      <c r="K42" s="83"/>
    </row>
    <row r="43" spans="1:11" x14ac:dyDescent="0.25">
      <c r="A43" s="88" t="s">
        <v>47</v>
      </c>
      <c r="B43" s="89"/>
      <c r="C43" s="89"/>
      <c r="D43" s="89"/>
      <c r="E43" s="90"/>
      <c r="F43" s="81" t="s">
        <v>26</v>
      </c>
      <c r="G43" s="82"/>
      <c r="H43" s="82"/>
      <c r="I43" s="82"/>
      <c r="J43" s="82"/>
      <c r="K43" s="83"/>
    </row>
    <row r="44" spans="1:11" ht="60" customHeight="1" x14ac:dyDescent="0.25">
      <c r="A44" s="88" t="s">
        <v>27</v>
      </c>
      <c r="B44" s="89"/>
      <c r="C44" s="89"/>
      <c r="D44" s="89"/>
      <c r="E44" s="90"/>
      <c r="F44" s="81" t="s">
        <v>27</v>
      </c>
      <c r="G44" s="82"/>
      <c r="H44" s="82"/>
      <c r="I44" s="82"/>
      <c r="J44" s="82"/>
      <c r="K44" s="83"/>
    </row>
  </sheetData>
  <mergeCells count="65">
    <mergeCell ref="J36:K36"/>
    <mergeCell ref="J37:K37"/>
    <mergeCell ref="E10:I10"/>
    <mergeCell ref="G14:G16"/>
    <mergeCell ref="F14:F16"/>
    <mergeCell ref="J20:K20"/>
    <mergeCell ref="J21:K21"/>
    <mergeCell ref="J23:K23"/>
    <mergeCell ref="J22:K22"/>
    <mergeCell ref="J24:K24"/>
    <mergeCell ref="J29:K29"/>
    <mergeCell ref="J30:K30"/>
    <mergeCell ref="J34:K34"/>
    <mergeCell ref="J38:K38"/>
    <mergeCell ref="J39:K39"/>
    <mergeCell ref="E12:G12"/>
    <mergeCell ref="H12:H13"/>
    <mergeCell ref="I12:I13"/>
    <mergeCell ref="J17:K17"/>
    <mergeCell ref="J27:K27"/>
    <mergeCell ref="J28:K28"/>
    <mergeCell ref="J33:K33"/>
    <mergeCell ref="J26:K26"/>
    <mergeCell ref="J18:K18"/>
    <mergeCell ref="J32:K32"/>
    <mergeCell ref="J35:K35"/>
    <mergeCell ref="J25:K25"/>
    <mergeCell ref="J31:K31"/>
    <mergeCell ref="J19:K19"/>
    <mergeCell ref="A44:E44"/>
    <mergeCell ref="F44:K44"/>
    <mergeCell ref="A41:E41"/>
    <mergeCell ref="F41:K41"/>
    <mergeCell ref="A42:E42"/>
    <mergeCell ref="F42:K42"/>
    <mergeCell ref="A43:E43"/>
    <mergeCell ref="F43:K43"/>
    <mergeCell ref="A1:K2"/>
    <mergeCell ref="A4:B4"/>
    <mergeCell ref="A6:B6"/>
    <mergeCell ref="A7:B7"/>
    <mergeCell ref="A8:B8"/>
    <mergeCell ref="J3:K3"/>
    <mergeCell ref="C4:I4"/>
    <mergeCell ref="C6:I6"/>
    <mergeCell ref="C7:I7"/>
    <mergeCell ref="C8:K8"/>
    <mergeCell ref="A5:B5"/>
    <mergeCell ref="C5:K5"/>
    <mergeCell ref="A9:K9"/>
    <mergeCell ref="B14:B16"/>
    <mergeCell ref="H11:I11"/>
    <mergeCell ref="I14:I16"/>
    <mergeCell ref="H14:H16"/>
    <mergeCell ref="E14:E16"/>
    <mergeCell ref="A14:A16"/>
    <mergeCell ref="D10:D13"/>
    <mergeCell ref="C10:C13"/>
    <mergeCell ref="B10:B13"/>
    <mergeCell ref="A10:A13"/>
    <mergeCell ref="D14:D16"/>
    <mergeCell ref="C14:C16"/>
    <mergeCell ref="J14:K16"/>
    <mergeCell ref="E11:G11"/>
    <mergeCell ref="J10:K13"/>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6"/>
  <sheetViews>
    <sheetView showGridLines="0" view="pageLayout" zoomScale="70" zoomScaleNormal="100" zoomScalePageLayoutView="70" workbookViewId="0">
      <selection activeCell="A46" sqref="A46:E46"/>
    </sheetView>
  </sheetViews>
  <sheetFormatPr baseColWidth="10" defaultColWidth="11.42578125" defaultRowHeight="15" x14ac:dyDescent="0.25"/>
  <cols>
    <col min="1" max="1" width="5.5703125" style="1" customWidth="1"/>
    <col min="2" max="2" width="13.5703125" style="15" bestFit="1" customWidth="1"/>
    <col min="3" max="3" width="41.85546875" style="15" customWidth="1"/>
    <col min="4" max="4" width="15.28515625" style="15" customWidth="1"/>
    <col min="5" max="5" width="8.5703125" style="16" bestFit="1" customWidth="1"/>
    <col min="6" max="6" width="6.28515625" style="16" bestFit="1" customWidth="1"/>
    <col min="7" max="7" width="9.5703125" style="16" bestFit="1" customWidth="1"/>
    <col min="8" max="8" width="13.28515625" style="15" bestFit="1" customWidth="1"/>
    <col min="9" max="9" width="14" style="15" customWidth="1"/>
    <col min="10" max="10" width="10.28515625" style="15" bestFit="1" customWidth="1"/>
    <col min="11" max="11" width="47.5703125" style="15" customWidth="1"/>
    <col min="12" max="16384" width="11.42578125" style="1"/>
  </cols>
  <sheetData>
    <row r="1" spans="1:11" ht="20.25" customHeight="1" x14ac:dyDescent="0.25">
      <c r="A1" s="71" t="s">
        <v>19</v>
      </c>
      <c r="B1" s="72"/>
      <c r="C1" s="72"/>
      <c r="D1" s="72"/>
      <c r="E1" s="72"/>
      <c r="F1" s="72"/>
      <c r="G1" s="72"/>
      <c r="H1" s="72"/>
      <c r="I1" s="72"/>
      <c r="J1" s="72"/>
      <c r="K1" s="73"/>
    </row>
    <row r="2" spans="1:11" ht="20.25" customHeight="1" x14ac:dyDescent="0.25">
      <c r="A2" s="74"/>
      <c r="B2" s="75"/>
      <c r="C2" s="75"/>
      <c r="D2" s="75"/>
      <c r="E2" s="75"/>
      <c r="F2" s="75"/>
      <c r="G2" s="75"/>
      <c r="H2" s="75"/>
      <c r="I2" s="75"/>
      <c r="J2" s="75"/>
      <c r="K2" s="76"/>
    </row>
    <row r="3" spans="1:11" ht="20.25" customHeight="1" x14ac:dyDescent="0.25">
      <c r="A3" s="2"/>
      <c r="B3" s="12"/>
      <c r="C3" s="12"/>
      <c r="D3" s="12"/>
      <c r="E3" s="12"/>
      <c r="F3" s="12"/>
      <c r="G3" s="12"/>
      <c r="H3" s="12"/>
      <c r="I3" s="12"/>
      <c r="J3" s="80" t="s">
        <v>21</v>
      </c>
      <c r="K3" s="70"/>
    </row>
    <row r="4" spans="1:11" ht="30" customHeight="1" x14ac:dyDescent="0.25">
      <c r="A4" s="77" t="s">
        <v>3</v>
      </c>
      <c r="B4" s="77"/>
      <c r="C4" s="81" t="s">
        <v>22</v>
      </c>
      <c r="D4" s="82"/>
      <c r="E4" s="82"/>
      <c r="F4" s="82"/>
      <c r="G4" s="82"/>
      <c r="H4" s="82"/>
      <c r="I4" s="83"/>
      <c r="J4" s="3" t="s">
        <v>18</v>
      </c>
      <c r="K4" s="3">
        <v>160</v>
      </c>
    </row>
    <row r="5" spans="1:11" ht="23.25" customHeight="1" x14ac:dyDescent="0.25">
      <c r="A5" s="78" t="s">
        <v>20</v>
      </c>
      <c r="B5" s="78"/>
      <c r="C5" s="81" t="s">
        <v>23</v>
      </c>
      <c r="D5" s="82"/>
      <c r="E5" s="82"/>
      <c r="F5" s="82"/>
      <c r="G5" s="82"/>
      <c r="H5" s="82"/>
      <c r="I5" s="82"/>
      <c r="J5" s="82"/>
      <c r="K5" s="83"/>
    </row>
    <row r="6" spans="1:11" ht="20.25" customHeight="1" x14ac:dyDescent="0.25">
      <c r="A6" s="78" t="s">
        <v>1</v>
      </c>
      <c r="B6" s="78"/>
      <c r="C6" s="81" t="s">
        <v>24</v>
      </c>
      <c r="D6" s="82"/>
      <c r="E6" s="82"/>
      <c r="F6" s="82"/>
      <c r="G6" s="82"/>
      <c r="H6" s="82"/>
      <c r="I6" s="83"/>
      <c r="J6" s="3" t="s">
        <v>18</v>
      </c>
      <c r="K6" s="3">
        <v>14</v>
      </c>
    </row>
    <row r="7" spans="1:11" ht="20.25" customHeight="1" x14ac:dyDescent="0.25">
      <c r="A7" s="78" t="s">
        <v>2</v>
      </c>
      <c r="B7" s="78"/>
      <c r="C7" s="84" t="s">
        <v>25</v>
      </c>
      <c r="D7" s="82"/>
      <c r="E7" s="82"/>
      <c r="F7" s="82"/>
      <c r="G7" s="82"/>
      <c r="H7" s="82"/>
      <c r="I7" s="83"/>
      <c r="J7" s="3" t="s">
        <v>18</v>
      </c>
      <c r="K7" s="3">
        <v>2</v>
      </c>
    </row>
    <row r="8" spans="1:11" ht="20.25" customHeight="1" x14ac:dyDescent="0.25">
      <c r="A8" s="79" t="s">
        <v>4</v>
      </c>
      <c r="B8" s="79"/>
      <c r="C8" s="85" t="s">
        <v>79</v>
      </c>
      <c r="D8" s="86"/>
      <c r="E8" s="86"/>
      <c r="F8" s="86"/>
      <c r="G8" s="86"/>
      <c r="H8" s="86"/>
      <c r="I8" s="86"/>
      <c r="J8" s="86"/>
      <c r="K8" s="87"/>
    </row>
    <row r="9" spans="1:11" ht="6" customHeight="1" x14ac:dyDescent="0.25">
      <c r="A9" s="39"/>
      <c r="B9" s="40"/>
      <c r="C9" s="40"/>
      <c r="D9" s="40"/>
      <c r="E9" s="40"/>
      <c r="F9" s="40"/>
      <c r="G9" s="40"/>
      <c r="H9" s="40"/>
      <c r="I9" s="40"/>
      <c r="J9" s="40"/>
      <c r="K9" s="41"/>
    </row>
    <row r="10" spans="1:11" x14ac:dyDescent="0.25">
      <c r="A10" s="53" t="s">
        <v>0</v>
      </c>
      <c r="B10" s="53" t="s">
        <v>5</v>
      </c>
      <c r="C10" s="53" t="s">
        <v>6</v>
      </c>
      <c r="D10" s="52" t="s">
        <v>11</v>
      </c>
      <c r="E10" s="45" t="s">
        <v>12</v>
      </c>
      <c r="F10" s="45"/>
      <c r="G10" s="45"/>
      <c r="H10" s="45"/>
      <c r="I10" s="45"/>
      <c r="J10" s="65" t="s">
        <v>17</v>
      </c>
      <c r="K10" s="66"/>
    </row>
    <row r="11" spans="1:11" x14ac:dyDescent="0.25">
      <c r="A11" s="54"/>
      <c r="B11" s="54"/>
      <c r="C11" s="54"/>
      <c r="D11" s="52"/>
      <c r="E11" s="45" t="s">
        <v>13</v>
      </c>
      <c r="F11" s="45"/>
      <c r="G11" s="45"/>
      <c r="H11" s="45" t="s">
        <v>14</v>
      </c>
      <c r="I11" s="45"/>
      <c r="J11" s="67"/>
      <c r="K11" s="68"/>
    </row>
    <row r="12" spans="1:11" x14ac:dyDescent="0.25">
      <c r="A12" s="54"/>
      <c r="B12" s="54"/>
      <c r="C12" s="54"/>
      <c r="D12" s="52"/>
      <c r="E12" s="99" t="s">
        <v>7</v>
      </c>
      <c r="F12" s="100"/>
      <c r="G12" s="100"/>
      <c r="H12" s="45" t="s">
        <v>16</v>
      </c>
      <c r="I12" s="45" t="s">
        <v>15</v>
      </c>
      <c r="J12" s="67"/>
      <c r="K12" s="68"/>
    </row>
    <row r="13" spans="1:11" ht="26.25" customHeight="1" x14ac:dyDescent="0.25">
      <c r="A13" s="55"/>
      <c r="B13" s="55"/>
      <c r="C13" s="55"/>
      <c r="D13" s="52"/>
      <c r="E13" s="20" t="s">
        <v>8</v>
      </c>
      <c r="F13" s="11" t="s">
        <v>9</v>
      </c>
      <c r="G13" s="11" t="s">
        <v>10</v>
      </c>
      <c r="H13" s="45"/>
      <c r="I13" s="45"/>
      <c r="J13" s="69"/>
      <c r="K13" s="70"/>
    </row>
    <row r="14" spans="1:11" ht="15" customHeight="1" x14ac:dyDescent="0.25">
      <c r="A14" s="49">
        <v>1</v>
      </c>
      <c r="B14" s="42">
        <v>44036</v>
      </c>
      <c r="C14" s="56" t="s">
        <v>28</v>
      </c>
      <c r="D14" s="46" t="s">
        <v>78</v>
      </c>
      <c r="E14" s="49">
        <v>1</v>
      </c>
      <c r="F14" s="49">
        <v>73</v>
      </c>
      <c r="G14" s="49">
        <v>73</v>
      </c>
      <c r="H14" s="46" t="s">
        <v>29</v>
      </c>
      <c r="I14" s="46" t="s">
        <v>30</v>
      </c>
      <c r="J14" s="59" t="s">
        <v>98</v>
      </c>
      <c r="K14" s="60"/>
    </row>
    <row r="15" spans="1:11" ht="409.5" customHeight="1" x14ac:dyDescent="0.25">
      <c r="A15" s="50"/>
      <c r="B15" s="43"/>
      <c r="C15" s="57"/>
      <c r="D15" s="47"/>
      <c r="E15" s="50"/>
      <c r="F15" s="50"/>
      <c r="G15" s="50"/>
      <c r="H15" s="47"/>
      <c r="I15" s="47"/>
      <c r="J15" s="61"/>
      <c r="K15" s="62"/>
    </row>
    <row r="16" spans="1:11" ht="86.25" customHeight="1" x14ac:dyDescent="0.25">
      <c r="A16" s="51"/>
      <c r="B16" s="44"/>
      <c r="C16" s="58"/>
      <c r="D16" s="48"/>
      <c r="E16" s="51"/>
      <c r="F16" s="51"/>
      <c r="G16" s="51"/>
      <c r="H16" s="48"/>
      <c r="I16" s="48"/>
      <c r="J16" s="63"/>
      <c r="K16" s="64"/>
    </row>
    <row r="17" spans="1:11" s="22" customFormat="1" ht="36.75" customHeight="1" x14ac:dyDescent="0.25">
      <c r="A17" s="29">
        <v>2</v>
      </c>
      <c r="B17" s="25" t="s">
        <v>31</v>
      </c>
      <c r="C17" s="36" t="s">
        <v>33</v>
      </c>
      <c r="D17" s="23" t="s">
        <v>32</v>
      </c>
      <c r="E17" s="35">
        <v>74</v>
      </c>
      <c r="F17" s="35">
        <v>76</v>
      </c>
      <c r="G17" s="23">
        <f t="shared" ref="G17" si="0">F17-E17+1</f>
        <v>3</v>
      </c>
      <c r="H17" s="38"/>
      <c r="I17" s="38"/>
      <c r="J17" s="101" t="s">
        <v>80</v>
      </c>
      <c r="K17" s="101"/>
    </row>
    <row r="18" spans="1:11" s="22" customFormat="1" ht="36.75" customHeight="1" x14ac:dyDescent="0.25">
      <c r="A18" s="31">
        <v>3</v>
      </c>
      <c r="B18" s="25">
        <v>44036</v>
      </c>
      <c r="C18" s="36" t="s">
        <v>41</v>
      </c>
      <c r="D18" s="23" t="s">
        <v>32</v>
      </c>
      <c r="E18" s="31">
        <v>77</v>
      </c>
      <c r="F18" s="31">
        <v>77</v>
      </c>
      <c r="G18" s="23">
        <f t="shared" ref="G18:G26" si="1">F18-E18+1</f>
        <v>1</v>
      </c>
      <c r="H18" s="30"/>
      <c r="I18" s="30"/>
      <c r="J18" s="101" t="s">
        <v>81</v>
      </c>
      <c r="K18" s="101"/>
    </row>
    <row r="19" spans="1:11" s="22" customFormat="1" x14ac:dyDescent="0.25">
      <c r="A19" s="23">
        <v>4</v>
      </c>
      <c r="B19" s="25">
        <v>44039</v>
      </c>
      <c r="C19" s="26" t="s">
        <v>34</v>
      </c>
      <c r="D19" s="23" t="s">
        <v>32</v>
      </c>
      <c r="E19" s="23">
        <v>78</v>
      </c>
      <c r="F19" s="23">
        <v>78</v>
      </c>
      <c r="G19" s="23">
        <f t="shared" si="1"/>
        <v>1</v>
      </c>
      <c r="H19" s="17"/>
      <c r="I19" s="17"/>
      <c r="J19" s="101" t="s">
        <v>82</v>
      </c>
      <c r="K19" s="101"/>
    </row>
    <row r="20" spans="1:11" ht="30" customHeight="1" x14ac:dyDescent="0.25">
      <c r="A20" s="19">
        <v>5</v>
      </c>
      <c r="B20" s="25">
        <v>44041</v>
      </c>
      <c r="C20" s="36" t="s">
        <v>28</v>
      </c>
      <c r="D20" s="23" t="s">
        <v>83</v>
      </c>
      <c r="E20" s="23">
        <v>79</v>
      </c>
      <c r="F20" s="23">
        <v>79</v>
      </c>
      <c r="G20" s="23">
        <f t="shared" si="1"/>
        <v>1</v>
      </c>
      <c r="H20" s="23" t="s">
        <v>29</v>
      </c>
      <c r="I20" s="23" t="s">
        <v>30</v>
      </c>
      <c r="J20" s="105" t="s">
        <v>40</v>
      </c>
      <c r="K20" s="106"/>
    </row>
    <row r="21" spans="1:11" ht="15" customHeight="1" x14ac:dyDescent="0.25">
      <c r="A21" s="19">
        <v>6</v>
      </c>
      <c r="B21" s="25">
        <v>44055</v>
      </c>
      <c r="C21" s="36" t="s">
        <v>28</v>
      </c>
      <c r="D21" s="23" t="s">
        <v>84</v>
      </c>
      <c r="E21" s="19">
        <v>80</v>
      </c>
      <c r="F21" s="19">
        <v>91</v>
      </c>
      <c r="G21" s="23">
        <f t="shared" si="1"/>
        <v>12</v>
      </c>
      <c r="H21" s="3" t="s">
        <v>29</v>
      </c>
      <c r="I21" s="3" t="s">
        <v>30</v>
      </c>
      <c r="J21" s="84" t="s">
        <v>85</v>
      </c>
      <c r="K21" s="104"/>
    </row>
    <row r="22" spans="1:11" s="22" customFormat="1" ht="15" customHeight="1" x14ac:dyDescent="0.25">
      <c r="A22" s="19">
        <v>7</v>
      </c>
      <c r="B22" s="25" t="s">
        <v>31</v>
      </c>
      <c r="C22" s="28" t="s">
        <v>36</v>
      </c>
      <c r="D22" s="23" t="s">
        <v>32</v>
      </c>
      <c r="E22" s="19">
        <v>92</v>
      </c>
      <c r="F22" s="19">
        <v>93</v>
      </c>
      <c r="G22" s="23">
        <f t="shared" si="1"/>
        <v>2</v>
      </c>
      <c r="H22" s="23"/>
      <c r="I22" s="23"/>
      <c r="J22" s="102"/>
      <c r="K22" s="103"/>
    </row>
    <row r="23" spans="1:11" s="22" customFormat="1" ht="15" customHeight="1" x14ac:dyDescent="0.25">
      <c r="A23" s="19">
        <v>8</v>
      </c>
      <c r="B23" s="25">
        <v>44055</v>
      </c>
      <c r="C23" s="27" t="s">
        <v>37</v>
      </c>
      <c r="D23" s="23" t="s">
        <v>32</v>
      </c>
      <c r="E23" s="19">
        <v>94</v>
      </c>
      <c r="F23" s="19">
        <v>94</v>
      </c>
      <c r="G23" s="23">
        <f t="shared" si="1"/>
        <v>1</v>
      </c>
      <c r="H23" s="23"/>
      <c r="I23" s="23"/>
      <c r="J23" s="84" t="s">
        <v>86</v>
      </c>
      <c r="K23" s="104"/>
    </row>
    <row r="24" spans="1:11" ht="15" customHeight="1" x14ac:dyDescent="0.25">
      <c r="A24" s="3">
        <v>9</v>
      </c>
      <c r="B24" s="25">
        <v>43991</v>
      </c>
      <c r="C24" s="36" t="s">
        <v>28</v>
      </c>
      <c r="D24" s="32" t="s">
        <v>87</v>
      </c>
      <c r="E24" s="3">
        <v>95</v>
      </c>
      <c r="F24" s="3">
        <v>99</v>
      </c>
      <c r="G24" s="23">
        <f t="shared" si="1"/>
        <v>5</v>
      </c>
      <c r="H24" s="3" t="s">
        <v>29</v>
      </c>
      <c r="I24" s="3" t="s">
        <v>30</v>
      </c>
      <c r="J24" s="84" t="s">
        <v>49</v>
      </c>
      <c r="K24" s="104"/>
    </row>
    <row r="25" spans="1:11" s="22" customFormat="1" ht="15" customHeight="1" x14ac:dyDescent="0.25">
      <c r="A25" s="23">
        <v>10</v>
      </c>
      <c r="B25" s="25" t="s">
        <v>31</v>
      </c>
      <c r="C25" s="28" t="s">
        <v>36</v>
      </c>
      <c r="D25" s="23" t="s">
        <v>32</v>
      </c>
      <c r="E25" s="23">
        <v>100</v>
      </c>
      <c r="F25" s="23">
        <v>101</v>
      </c>
      <c r="G25" s="23">
        <f t="shared" si="1"/>
        <v>2</v>
      </c>
      <c r="H25" s="23"/>
      <c r="I25" s="23"/>
      <c r="J25" s="102" t="s">
        <v>42</v>
      </c>
      <c r="K25" s="103"/>
    </row>
    <row r="26" spans="1:11" s="22" customFormat="1" ht="15" customHeight="1" x14ac:dyDescent="0.25">
      <c r="A26" s="23">
        <v>11</v>
      </c>
      <c r="B26" s="25">
        <v>44091</v>
      </c>
      <c r="C26" s="27" t="s">
        <v>37</v>
      </c>
      <c r="D26" s="23" t="s">
        <v>32</v>
      </c>
      <c r="E26" s="23">
        <v>102</v>
      </c>
      <c r="F26" s="23">
        <v>102</v>
      </c>
      <c r="G26" s="23">
        <f t="shared" si="1"/>
        <v>1</v>
      </c>
      <c r="H26" s="23"/>
      <c r="I26" s="23"/>
      <c r="J26" s="84" t="s">
        <v>88</v>
      </c>
      <c r="K26" s="104"/>
    </row>
    <row r="27" spans="1:11" ht="15" customHeight="1" x14ac:dyDescent="0.25">
      <c r="A27" s="3">
        <v>12</v>
      </c>
      <c r="B27" s="25">
        <v>44106</v>
      </c>
      <c r="C27" s="36" t="s">
        <v>28</v>
      </c>
      <c r="D27" s="23" t="s">
        <v>89</v>
      </c>
      <c r="E27" s="3">
        <v>103</v>
      </c>
      <c r="F27" s="3">
        <v>107</v>
      </c>
      <c r="G27" s="23">
        <f t="shared" ref="G27:G28" si="2">F27-E27+1</f>
        <v>5</v>
      </c>
      <c r="H27" s="23" t="s">
        <v>29</v>
      </c>
      <c r="I27" s="23" t="s">
        <v>30</v>
      </c>
      <c r="J27" s="84" t="s">
        <v>52</v>
      </c>
      <c r="K27" s="104"/>
    </row>
    <row r="28" spans="1:11" s="22" customFormat="1" ht="15" customHeight="1" x14ac:dyDescent="0.25">
      <c r="A28" s="23">
        <v>13</v>
      </c>
      <c r="B28" s="25" t="s">
        <v>31</v>
      </c>
      <c r="C28" s="28" t="s">
        <v>36</v>
      </c>
      <c r="D28" s="23" t="s">
        <v>32</v>
      </c>
      <c r="E28" s="23">
        <v>108</v>
      </c>
      <c r="F28" s="23">
        <v>110</v>
      </c>
      <c r="G28" s="23">
        <f t="shared" si="2"/>
        <v>3</v>
      </c>
      <c r="H28" s="23"/>
      <c r="I28" s="23"/>
      <c r="J28" s="102"/>
      <c r="K28" s="103"/>
    </row>
    <row r="29" spans="1:11" ht="15" customHeight="1" x14ac:dyDescent="0.25">
      <c r="A29" s="3">
        <v>14</v>
      </c>
      <c r="B29" s="25">
        <v>44123</v>
      </c>
      <c r="C29" s="36" t="s">
        <v>43</v>
      </c>
      <c r="D29" s="23" t="s">
        <v>32</v>
      </c>
      <c r="E29" s="3">
        <v>111</v>
      </c>
      <c r="F29" s="3">
        <v>111</v>
      </c>
      <c r="G29" s="3">
        <f t="shared" ref="G29:G41" si="3">F29-E29+1</f>
        <v>1</v>
      </c>
      <c r="H29" s="3"/>
      <c r="I29" s="3"/>
      <c r="J29" s="97" t="s">
        <v>90</v>
      </c>
      <c r="K29" s="98"/>
    </row>
    <row r="30" spans="1:11" ht="15" customHeight="1" x14ac:dyDescent="0.25">
      <c r="A30" s="3">
        <v>15</v>
      </c>
      <c r="B30" s="25">
        <v>44141</v>
      </c>
      <c r="C30" s="36" t="s">
        <v>28</v>
      </c>
      <c r="D30" s="23" t="s">
        <v>91</v>
      </c>
      <c r="E30" s="3">
        <v>112</v>
      </c>
      <c r="F30" s="3">
        <v>115</v>
      </c>
      <c r="G30" s="3">
        <f t="shared" si="3"/>
        <v>4</v>
      </c>
      <c r="H30" s="3" t="s">
        <v>29</v>
      </c>
      <c r="I30" s="3" t="s">
        <v>30</v>
      </c>
      <c r="J30" s="84" t="s">
        <v>53</v>
      </c>
      <c r="K30" s="104"/>
    </row>
    <row r="31" spans="1:11" s="22" customFormat="1" ht="15" customHeight="1" x14ac:dyDescent="0.25">
      <c r="A31" s="23">
        <v>16</v>
      </c>
      <c r="B31" s="25" t="s">
        <v>31</v>
      </c>
      <c r="C31" s="28" t="s">
        <v>36</v>
      </c>
      <c r="D31" s="23" t="s">
        <v>32</v>
      </c>
      <c r="E31" s="23">
        <v>116</v>
      </c>
      <c r="F31" s="23">
        <v>118</v>
      </c>
      <c r="G31" s="23">
        <f t="shared" si="3"/>
        <v>3</v>
      </c>
      <c r="H31" s="23"/>
      <c r="I31" s="23"/>
      <c r="J31" s="102"/>
      <c r="K31" s="103"/>
    </row>
    <row r="32" spans="1:11" s="22" customFormat="1" ht="15" customHeight="1" x14ac:dyDescent="0.25">
      <c r="A32" s="23">
        <v>17</v>
      </c>
      <c r="B32" s="25">
        <v>44148</v>
      </c>
      <c r="C32" s="36" t="s">
        <v>43</v>
      </c>
      <c r="D32" s="23" t="s">
        <v>32</v>
      </c>
      <c r="E32" s="23">
        <v>119</v>
      </c>
      <c r="F32" s="23">
        <v>119</v>
      </c>
      <c r="G32" s="23">
        <f t="shared" si="3"/>
        <v>1</v>
      </c>
      <c r="H32" s="23"/>
      <c r="I32" s="23"/>
      <c r="J32" s="97" t="s">
        <v>92</v>
      </c>
      <c r="K32" s="98"/>
    </row>
    <row r="33" spans="1:11" ht="15" customHeight="1" x14ac:dyDescent="0.25">
      <c r="A33" s="3">
        <v>18</v>
      </c>
      <c r="B33" s="25">
        <v>44172</v>
      </c>
      <c r="C33" s="36" t="s">
        <v>28</v>
      </c>
      <c r="D33" s="23" t="s">
        <v>93</v>
      </c>
      <c r="E33" s="3">
        <v>120</v>
      </c>
      <c r="F33" s="3">
        <v>123</v>
      </c>
      <c r="G33" s="3">
        <f t="shared" si="3"/>
        <v>4</v>
      </c>
      <c r="H33" s="3" t="s">
        <v>29</v>
      </c>
      <c r="I33" s="3" t="s">
        <v>30</v>
      </c>
      <c r="J33" s="84" t="s">
        <v>54</v>
      </c>
      <c r="K33" s="104"/>
    </row>
    <row r="34" spans="1:11" s="22" customFormat="1" x14ac:dyDescent="0.25">
      <c r="A34" s="23">
        <v>19</v>
      </c>
      <c r="B34" s="25" t="s">
        <v>31</v>
      </c>
      <c r="C34" s="28" t="s">
        <v>36</v>
      </c>
      <c r="D34" s="23" t="s">
        <v>32</v>
      </c>
      <c r="E34" s="23">
        <v>124</v>
      </c>
      <c r="F34" s="23">
        <v>126</v>
      </c>
      <c r="G34" s="23">
        <f t="shared" si="3"/>
        <v>3</v>
      </c>
      <c r="H34" s="23"/>
      <c r="I34" s="23"/>
      <c r="J34" s="97"/>
      <c r="K34" s="98"/>
    </row>
    <row r="35" spans="1:11" s="22" customFormat="1" x14ac:dyDescent="0.25">
      <c r="A35" s="23">
        <v>20</v>
      </c>
      <c r="B35" s="25">
        <v>44179</v>
      </c>
      <c r="C35" s="36" t="s">
        <v>43</v>
      </c>
      <c r="D35" s="23" t="s">
        <v>32</v>
      </c>
      <c r="E35" s="23">
        <v>127</v>
      </c>
      <c r="F35" s="23">
        <v>127</v>
      </c>
      <c r="G35" s="23">
        <f t="shared" si="3"/>
        <v>1</v>
      </c>
      <c r="H35" s="23"/>
      <c r="I35" s="23"/>
      <c r="J35" s="97" t="s">
        <v>94</v>
      </c>
      <c r="K35" s="98"/>
    </row>
    <row r="36" spans="1:11" s="22" customFormat="1" x14ac:dyDescent="0.25">
      <c r="A36" s="23">
        <v>21</v>
      </c>
      <c r="B36" s="25" t="s">
        <v>95</v>
      </c>
      <c r="C36" s="36" t="s">
        <v>28</v>
      </c>
      <c r="D36" s="23" t="s">
        <v>96</v>
      </c>
      <c r="E36" s="23">
        <v>128</v>
      </c>
      <c r="F36" s="23">
        <v>132</v>
      </c>
      <c r="G36" s="23">
        <f t="shared" si="3"/>
        <v>5</v>
      </c>
      <c r="H36" s="23" t="s">
        <v>29</v>
      </c>
      <c r="I36" s="23" t="s">
        <v>30</v>
      </c>
      <c r="J36" s="84" t="s">
        <v>55</v>
      </c>
      <c r="K36" s="104"/>
    </row>
    <row r="37" spans="1:11" s="22" customFormat="1" x14ac:dyDescent="0.25">
      <c r="A37" s="23">
        <v>22</v>
      </c>
      <c r="B37" s="25" t="s">
        <v>31</v>
      </c>
      <c r="C37" s="28" t="s">
        <v>36</v>
      </c>
      <c r="D37" s="23" t="s">
        <v>32</v>
      </c>
      <c r="E37" s="23">
        <v>133</v>
      </c>
      <c r="F37" s="23">
        <v>135</v>
      </c>
      <c r="G37" s="23">
        <f t="shared" si="3"/>
        <v>3</v>
      </c>
      <c r="H37" s="23"/>
      <c r="I37" s="23"/>
      <c r="J37" s="102"/>
      <c r="K37" s="103"/>
    </row>
    <row r="38" spans="1:11" s="22" customFormat="1" x14ac:dyDescent="0.25">
      <c r="A38" s="23">
        <v>23</v>
      </c>
      <c r="B38" s="25">
        <v>44193</v>
      </c>
      <c r="C38" s="28" t="s">
        <v>44</v>
      </c>
      <c r="D38" s="23" t="s">
        <v>32</v>
      </c>
      <c r="E38" s="23">
        <v>136</v>
      </c>
      <c r="F38" s="23">
        <v>136</v>
      </c>
      <c r="G38" s="23">
        <f t="shared" si="3"/>
        <v>1</v>
      </c>
      <c r="H38" s="23"/>
      <c r="I38" s="23"/>
      <c r="J38" s="33"/>
      <c r="K38" s="34"/>
    </row>
    <row r="39" spans="1:11" s="22" customFormat="1" x14ac:dyDescent="0.25">
      <c r="A39" s="23">
        <v>24</v>
      </c>
      <c r="B39" s="25">
        <v>44202</v>
      </c>
      <c r="C39" s="28" t="s">
        <v>44</v>
      </c>
      <c r="D39" s="23" t="s">
        <v>32</v>
      </c>
      <c r="E39" s="23">
        <v>137</v>
      </c>
      <c r="F39" s="23">
        <v>137</v>
      </c>
      <c r="G39" s="23">
        <f t="shared" si="3"/>
        <v>1</v>
      </c>
      <c r="H39" s="23"/>
      <c r="I39" s="23"/>
      <c r="J39" s="102"/>
      <c r="K39" s="103"/>
    </row>
    <row r="40" spans="1:11" s="22" customFormat="1" x14ac:dyDescent="0.25">
      <c r="A40" s="23">
        <v>25</v>
      </c>
      <c r="B40" s="25">
        <v>44217</v>
      </c>
      <c r="C40" s="36" t="s">
        <v>43</v>
      </c>
      <c r="D40" s="23" t="s">
        <v>32</v>
      </c>
      <c r="E40" s="23">
        <v>138</v>
      </c>
      <c r="F40" s="23">
        <v>138</v>
      </c>
      <c r="G40" s="23">
        <f t="shared" si="3"/>
        <v>1</v>
      </c>
      <c r="H40" s="23"/>
      <c r="I40" s="23"/>
      <c r="J40" s="97" t="s">
        <v>97</v>
      </c>
      <c r="K40" s="98"/>
    </row>
    <row r="41" spans="1:11" s="22" customFormat="1" x14ac:dyDescent="0.25">
      <c r="A41" s="23">
        <v>26</v>
      </c>
      <c r="B41" s="25">
        <v>44272</v>
      </c>
      <c r="C41" s="37" t="s">
        <v>35</v>
      </c>
      <c r="D41" s="23" t="s">
        <v>32</v>
      </c>
      <c r="E41" s="23">
        <v>139</v>
      </c>
      <c r="F41" s="23">
        <v>139</v>
      </c>
      <c r="G41" s="23">
        <f t="shared" si="3"/>
        <v>1</v>
      </c>
      <c r="H41" s="23"/>
      <c r="I41" s="23"/>
      <c r="J41" s="97"/>
      <c r="K41" s="98"/>
    </row>
    <row r="42" spans="1:11" ht="5.0999999999999996" customHeight="1" x14ac:dyDescent="0.25">
      <c r="A42" s="4"/>
      <c r="B42" s="13"/>
      <c r="C42" s="14"/>
      <c r="D42" s="24"/>
      <c r="E42" s="6"/>
      <c r="F42" s="7"/>
      <c r="G42" s="5"/>
      <c r="H42" s="8"/>
      <c r="I42" s="8"/>
      <c r="J42" s="9"/>
      <c r="K42" s="10"/>
    </row>
    <row r="43" spans="1:11" x14ac:dyDescent="0.25">
      <c r="A43" s="91" t="s">
        <v>101</v>
      </c>
      <c r="B43" s="92"/>
      <c r="C43" s="92"/>
      <c r="D43" s="92"/>
      <c r="E43" s="93"/>
      <c r="F43" s="94" t="s">
        <v>102</v>
      </c>
      <c r="G43" s="95"/>
      <c r="H43" s="95"/>
      <c r="I43" s="95"/>
      <c r="J43" s="95"/>
      <c r="K43" s="96"/>
    </row>
    <row r="44" spans="1:11" x14ac:dyDescent="0.25">
      <c r="A44" s="88" t="s">
        <v>39</v>
      </c>
      <c r="B44" s="89"/>
      <c r="C44" s="89"/>
      <c r="D44" s="89"/>
      <c r="E44" s="90"/>
      <c r="F44" s="81" t="s">
        <v>38</v>
      </c>
      <c r="G44" s="82"/>
      <c r="H44" s="82"/>
      <c r="I44" s="82"/>
      <c r="J44" s="82"/>
      <c r="K44" s="83"/>
    </row>
    <row r="45" spans="1:11" x14ac:dyDescent="0.25">
      <c r="A45" s="88" t="s">
        <v>46</v>
      </c>
      <c r="B45" s="89"/>
      <c r="C45" s="89"/>
      <c r="D45" s="89"/>
      <c r="E45" s="90"/>
      <c r="F45" s="81" t="s">
        <v>26</v>
      </c>
      <c r="G45" s="82"/>
      <c r="H45" s="82"/>
      <c r="I45" s="82"/>
      <c r="J45" s="82"/>
      <c r="K45" s="83"/>
    </row>
    <row r="46" spans="1:11" ht="60" customHeight="1" x14ac:dyDescent="0.25">
      <c r="A46" s="88" t="s">
        <v>27</v>
      </c>
      <c r="B46" s="89"/>
      <c r="C46" s="89"/>
      <c r="D46" s="89"/>
      <c r="E46" s="90"/>
      <c r="F46" s="81" t="s">
        <v>27</v>
      </c>
      <c r="G46" s="82"/>
      <c r="H46" s="82"/>
      <c r="I46" s="82"/>
      <c r="J46" s="82"/>
      <c r="K46" s="83"/>
    </row>
  </sheetData>
  <mergeCells count="66">
    <mergeCell ref="J40:K40"/>
    <mergeCell ref="J31:K31"/>
    <mergeCell ref="J35:K35"/>
    <mergeCell ref="J36:K36"/>
    <mergeCell ref="J37:K37"/>
    <mergeCell ref="J21:K21"/>
    <mergeCell ref="J26:K26"/>
    <mergeCell ref="J33:K33"/>
    <mergeCell ref="A46:E46"/>
    <mergeCell ref="F46:K46"/>
    <mergeCell ref="A43:E43"/>
    <mergeCell ref="F43:K43"/>
    <mergeCell ref="A44:E44"/>
    <mergeCell ref="F44:K44"/>
    <mergeCell ref="A45:E45"/>
    <mergeCell ref="F45:K45"/>
    <mergeCell ref="J23:K23"/>
    <mergeCell ref="J32:K32"/>
    <mergeCell ref="J41:K41"/>
    <mergeCell ref="J34:K34"/>
    <mergeCell ref="J29:K29"/>
    <mergeCell ref="J17:K17"/>
    <mergeCell ref="J19:K19"/>
    <mergeCell ref="J20:K20"/>
    <mergeCell ref="A14:A16"/>
    <mergeCell ref="B14:B16"/>
    <mergeCell ref="C14:C16"/>
    <mergeCell ref="D14:D16"/>
    <mergeCell ref="E14:E16"/>
    <mergeCell ref="J18:K18"/>
    <mergeCell ref="F14:F16"/>
    <mergeCell ref="G14:G16"/>
    <mergeCell ref="H14:H16"/>
    <mergeCell ref="I14:I16"/>
    <mergeCell ref="J14:K16"/>
    <mergeCell ref="J10:K13"/>
    <mergeCell ref="E11:G11"/>
    <mergeCell ref="H11:I11"/>
    <mergeCell ref="E12:G12"/>
    <mergeCell ref="H12:H13"/>
    <mergeCell ref="I12:I13"/>
    <mergeCell ref="A10:A13"/>
    <mergeCell ref="B10:B13"/>
    <mergeCell ref="C10:C13"/>
    <mergeCell ref="D10:D13"/>
    <mergeCell ref="E10:I10"/>
    <mergeCell ref="J30:K30"/>
    <mergeCell ref="J39:K39"/>
    <mergeCell ref="A1:K2"/>
    <mergeCell ref="J3:K3"/>
    <mergeCell ref="A4:B4"/>
    <mergeCell ref="C4:I4"/>
    <mergeCell ref="A5:B5"/>
    <mergeCell ref="C5:K5"/>
    <mergeCell ref="A6:B6"/>
    <mergeCell ref="C6:I6"/>
    <mergeCell ref="A7:B7"/>
    <mergeCell ref="C7:I7"/>
    <mergeCell ref="A8:B8"/>
    <mergeCell ref="C8:K8"/>
    <mergeCell ref="A9:K9"/>
    <mergeCell ref="J22:K22"/>
    <mergeCell ref="J24:K24"/>
    <mergeCell ref="J25:K25"/>
    <mergeCell ref="J28:K28"/>
    <mergeCell ref="J27:K27"/>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134-2020</vt:lpstr>
      <vt:lpstr>137-2020 </vt:lpstr>
      <vt:lpstr>'134-2020'!Títulos_a_imprimir</vt:lpstr>
      <vt:lpstr>'137-2020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 Rueda Diaz</dc:creator>
  <cp:lastModifiedBy>Yenny Cristina Serna Medina</cp:lastModifiedBy>
  <cp:lastPrinted>2021-06-22T15:20:43Z</cp:lastPrinted>
  <dcterms:created xsi:type="dcterms:W3CDTF">2014-11-19T22:11:01Z</dcterms:created>
  <dcterms:modified xsi:type="dcterms:W3CDTF">2025-11-05T21:00:12Z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2231826</vt:i4>
  </property>
</Properties>
</file>